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01c8bf61ffa6abca/문서/MyXLS/원고/디지털북스/10 코파일럿/예제/03장/"/>
    </mc:Choice>
  </mc:AlternateContent>
  <xr:revisionPtr revIDLastSave="90" documentId="8_{128FED4E-A440-445B-AED6-403A4B13A2A1}" xr6:coauthVersionLast="47" xr6:coauthVersionMax="47" xr10:uidLastSave="{B42A0FF2-7D1C-4168-9951-9765835B15E6}"/>
  <bookViews>
    <workbookView xWindow="-108" yWindow="-108" windowWidth="23256" windowHeight="12456" xr2:uid="{3D809EB4-F328-4467-A31B-F8FAF4EBFB18}"/>
  </bookViews>
  <sheets>
    <sheet name="연습" sheetId="1" r:id="rId1"/>
    <sheet name="완성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2" l="1"/>
  <c r="F8" i="2"/>
  <c r="F7" i="2"/>
  <c r="F6" i="2"/>
  <c r="F5" i="2"/>
  <c r="F4" i="2"/>
  <c r="F3" i="2"/>
</calcChain>
</file>

<file path=xl/sharedStrings.xml><?xml version="1.0" encoding="utf-8"?>
<sst xmlns="http://schemas.openxmlformats.org/spreadsheetml/2006/main" count="65" uniqueCount="42">
  <si>
    <t>설문</t>
    <phoneticPr fontId="4" type="noConversion"/>
  </si>
  <si>
    <t>만족도</t>
  </si>
  <si>
    <t>문항1</t>
    <phoneticPr fontId="4" type="noConversion"/>
  </si>
  <si>
    <t>문항2</t>
  </si>
  <si>
    <t>평균</t>
  </si>
  <si>
    <t>문항3</t>
  </si>
  <si>
    <t>문항4</t>
  </si>
  <si>
    <t>중앙값</t>
  </si>
  <si>
    <t>문항5</t>
  </si>
  <si>
    <t>문항6</t>
  </si>
  <si>
    <t>최빈값</t>
  </si>
  <si>
    <t>문항7</t>
  </si>
  <si>
    <t>문항8</t>
  </si>
  <si>
    <t>문항9</t>
  </si>
  <si>
    <t>문항10</t>
  </si>
  <si>
    <t>문항11</t>
  </si>
  <si>
    <t>문항12</t>
  </si>
  <si>
    <t>문항13</t>
  </si>
  <si>
    <t>문항14</t>
  </si>
  <si>
    <t>문항15</t>
  </si>
  <si>
    <t>문항16</t>
  </si>
  <si>
    <t>문항17</t>
  </si>
  <si>
    <t>문항18</t>
  </si>
  <si>
    <t>문항19</t>
  </si>
  <si>
    <t>문항20</t>
  </si>
  <si>
    <t>평균</t>
    <phoneticPr fontId="2" type="noConversion"/>
  </si>
  <si>
    <t>중앙값</t>
    <phoneticPr fontId="2" type="noConversion"/>
  </si>
  <si>
    <t>표준편차</t>
    <phoneticPr fontId="2" type="noConversion"/>
  </si>
  <si>
    <t>분산</t>
  </si>
  <si>
    <t>분산</t>
    <phoneticPr fontId="2" type="noConversion"/>
  </si>
  <si>
    <t>표준 오차</t>
  </si>
  <si>
    <t>표준 편차</t>
  </si>
  <si>
    <t>첨도</t>
  </si>
  <si>
    <t>왜도</t>
  </si>
  <si>
    <t>범위</t>
  </si>
  <si>
    <t>최소값</t>
  </si>
  <si>
    <t>최대값</t>
  </si>
  <si>
    <t>합</t>
  </si>
  <si>
    <t>관측수</t>
  </si>
  <si>
    <t>최소값</t>
    <phoneticPr fontId="2" type="noConversion"/>
  </si>
  <si>
    <t>최대값</t>
    <phoneticPr fontId="2" type="noConversion"/>
  </si>
  <si>
    <t>개수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</si>
</sst>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3" fillId="2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Continuous" vertical="center"/>
    </xf>
  </cellXfs>
  <cellStyles count="2">
    <cellStyle name="20% - 강조색2" xfId="1" builtinId="34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8D8D3-F4C9-4BD3-8C23-A0057D423661}">
  <dimension ref="B2:C22"/>
  <sheetViews>
    <sheetView tabSelected="1" workbookViewId="0">
      <selection activeCell="C2" sqref="C2"/>
    </sheetView>
  </sheetViews>
  <sheetFormatPr defaultRowHeight="17.399999999999999" x14ac:dyDescent="0.4"/>
  <sheetData>
    <row r="2" spans="2:3" x14ac:dyDescent="0.4">
      <c r="B2" s="1" t="s">
        <v>0</v>
      </c>
      <c r="C2" s="1" t="s">
        <v>1</v>
      </c>
    </row>
    <row r="3" spans="2:3" x14ac:dyDescent="0.4">
      <c r="B3" s="2" t="s">
        <v>2</v>
      </c>
      <c r="C3" s="2">
        <v>61</v>
      </c>
    </row>
    <row r="4" spans="2:3" x14ac:dyDescent="0.4">
      <c r="B4" s="2" t="s">
        <v>3</v>
      </c>
      <c r="C4" s="2">
        <v>63</v>
      </c>
    </row>
    <row r="5" spans="2:3" x14ac:dyDescent="0.4">
      <c r="B5" s="2" t="s">
        <v>5</v>
      </c>
      <c r="C5" s="2">
        <v>98</v>
      </c>
    </row>
    <row r="6" spans="2:3" x14ac:dyDescent="0.4">
      <c r="B6" s="2" t="s">
        <v>6</v>
      </c>
      <c r="C6" s="2">
        <v>46</v>
      </c>
    </row>
    <row r="7" spans="2:3" x14ac:dyDescent="0.4">
      <c r="B7" s="2" t="s">
        <v>8</v>
      </c>
      <c r="C7" s="2">
        <v>75</v>
      </c>
    </row>
    <row r="8" spans="2:3" x14ac:dyDescent="0.4">
      <c r="B8" s="2" t="s">
        <v>9</v>
      </c>
      <c r="C8" s="2">
        <v>76</v>
      </c>
    </row>
    <row r="9" spans="2:3" x14ac:dyDescent="0.4">
      <c r="B9" s="2" t="s">
        <v>11</v>
      </c>
      <c r="C9" s="2">
        <v>66</v>
      </c>
    </row>
    <row r="10" spans="2:3" x14ac:dyDescent="0.4">
      <c r="B10" s="2" t="s">
        <v>12</v>
      </c>
      <c r="C10" s="2">
        <v>80</v>
      </c>
    </row>
    <row r="11" spans="2:3" x14ac:dyDescent="0.4">
      <c r="B11" s="2" t="s">
        <v>13</v>
      </c>
      <c r="C11" s="2">
        <v>82</v>
      </c>
    </row>
    <row r="12" spans="2:3" x14ac:dyDescent="0.4">
      <c r="B12" s="2" t="s">
        <v>14</v>
      </c>
      <c r="C12" s="2">
        <v>85</v>
      </c>
    </row>
    <row r="13" spans="2:3" x14ac:dyDescent="0.4">
      <c r="B13" s="2" t="s">
        <v>15</v>
      </c>
      <c r="C13" s="2">
        <v>73</v>
      </c>
    </row>
    <row r="14" spans="2:3" x14ac:dyDescent="0.4">
      <c r="B14" s="2" t="s">
        <v>16</v>
      </c>
      <c r="C14" s="2">
        <v>40</v>
      </c>
    </row>
    <row r="15" spans="2:3" x14ac:dyDescent="0.4">
      <c r="B15" s="2" t="s">
        <v>17</v>
      </c>
      <c r="C15" s="2">
        <v>64</v>
      </c>
    </row>
    <row r="16" spans="2:3" x14ac:dyDescent="0.4">
      <c r="B16" s="2" t="s">
        <v>18</v>
      </c>
      <c r="C16" s="2">
        <v>98</v>
      </c>
    </row>
    <row r="17" spans="2:3" x14ac:dyDescent="0.4">
      <c r="B17" s="2" t="s">
        <v>19</v>
      </c>
      <c r="C17" s="2">
        <v>86</v>
      </c>
    </row>
    <row r="18" spans="2:3" x14ac:dyDescent="0.4">
      <c r="B18" s="2" t="s">
        <v>20</v>
      </c>
      <c r="C18" s="2">
        <v>68</v>
      </c>
    </row>
    <row r="19" spans="2:3" x14ac:dyDescent="0.4">
      <c r="B19" s="2" t="s">
        <v>21</v>
      </c>
      <c r="C19" s="2">
        <v>66</v>
      </c>
    </row>
    <row r="20" spans="2:3" x14ac:dyDescent="0.4">
      <c r="B20" s="2" t="s">
        <v>22</v>
      </c>
      <c r="C20" s="2">
        <v>82</v>
      </c>
    </row>
    <row r="21" spans="2:3" x14ac:dyDescent="0.4">
      <c r="B21" s="2" t="s">
        <v>23</v>
      </c>
      <c r="C21" s="2">
        <v>89</v>
      </c>
    </row>
    <row r="22" spans="2:3" x14ac:dyDescent="0.4">
      <c r="B22" s="2" t="s">
        <v>24</v>
      </c>
      <c r="C22" s="2">
        <v>42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2AFFD-0544-4C8E-A6EC-03DF1F28DA99}">
  <dimension ref="B1:I22"/>
  <sheetViews>
    <sheetView workbookViewId="0">
      <selection activeCell="C2" sqref="C2"/>
    </sheetView>
  </sheetViews>
  <sheetFormatPr defaultRowHeight="17.399999999999999" x14ac:dyDescent="0.4"/>
  <sheetData>
    <row r="1" spans="2:9" x14ac:dyDescent="0.4">
      <c r="H1" s="4" t="s">
        <v>1</v>
      </c>
      <c r="I1" s="4"/>
    </row>
    <row r="2" spans="2:9" x14ac:dyDescent="0.4">
      <c r="B2" s="1" t="s">
        <v>0</v>
      </c>
      <c r="C2" s="1" t="s">
        <v>1</v>
      </c>
    </row>
    <row r="3" spans="2:9" x14ac:dyDescent="0.4">
      <c r="B3" s="2" t="s">
        <v>2</v>
      </c>
      <c r="C3" s="2">
        <v>61</v>
      </c>
      <c r="E3" t="s">
        <v>25</v>
      </c>
      <c r="F3">
        <f>AVERAGE(C3:C22)</f>
        <v>72</v>
      </c>
      <c r="H3" t="s">
        <v>4</v>
      </c>
      <c r="I3">
        <v>72</v>
      </c>
    </row>
    <row r="4" spans="2:9" x14ac:dyDescent="0.4">
      <c r="B4" s="2" t="s">
        <v>3</v>
      </c>
      <c r="C4" s="2">
        <v>63</v>
      </c>
      <c r="E4" t="s">
        <v>26</v>
      </c>
      <c r="F4">
        <f>MEDIAN(C3:C22)</f>
        <v>74</v>
      </c>
      <c r="H4" t="s">
        <v>30</v>
      </c>
      <c r="I4">
        <v>3.7169597083751404</v>
      </c>
    </row>
    <row r="5" spans="2:9" x14ac:dyDescent="0.4">
      <c r="B5" s="2" t="s">
        <v>5</v>
      </c>
      <c r="C5" s="2">
        <v>98</v>
      </c>
      <c r="E5" t="s">
        <v>27</v>
      </c>
      <c r="F5">
        <f>_xlfn.STDEV.S(C3:C22)</f>
        <v>16.622749155109219</v>
      </c>
      <c r="H5" t="s">
        <v>7</v>
      </c>
      <c r="I5">
        <v>74</v>
      </c>
    </row>
    <row r="6" spans="2:9" x14ac:dyDescent="0.4">
      <c r="B6" s="2" t="s">
        <v>6</v>
      </c>
      <c r="C6" s="2">
        <v>46</v>
      </c>
      <c r="E6" t="s">
        <v>29</v>
      </c>
      <c r="F6">
        <f>_xlfn.VAR.S(C3:C22)</f>
        <v>276.31578947368422</v>
      </c>
      <c r="H6" t="s">
        <v>10</v>
      </c>
      <c r="I6">
        <v>98</v>
      </c>
    </row>
    <row r="7" spans="2:9" x14ac:dyDescent="0.4">
      <c r="B7" s="2" t="s">
        <v>8</v>
      </c>
      <c r="C7" s="2">
        <v>75</v>
      </c>
      <c r="E7" t="s">
        <v>39</v>
      </c>
      <c r="F7">
        <f>MIN(C3:C22)</f>
        <v>40</v>
      </c>
      <c r="H7" t="s">
        <v>31</v>
      </c>
      <c r="I7">
        <v>16.622749155109219</v>
      </c>
    </row>
    <row r="8" spans="2:9" x14ac:dyDescent="0.4">
      <c r="B8" s="2" t="s">
        <v>9</v>
      </c>
      <c r="C8" s="2">
        <v>76</v>
      </c>
      <c r="E8" t="s">
        <v>40</v>
      </c>
      <c r="F8">
        <f>MAX(C3:C22)</f>
        <v>98</v>
      </c>
      <c r="H8" t="s">
        <v>28</v>
      </c>
      <c r="I8">
        <v>276.31578947368422</v>
      </c>
    </row>
    <row r="9" spans="2:9" x14ac:dyDescent="0.4">
      <c r="B9" s="2" t="s">
        <v>11</v>
      </c>
      <c r="C9" s="2">
        <v>66</v>
      </c>
      <c r="E9" t="s">
        <v>41</v>
      </c>
      <c r="F9">
        <f>COUNT(C3:C22)</f>
        <v>20</v>
      </c>
      <c r="H9" t="s">
        <v>32</v>
      </c>
      <c r="I9">
        <v>-0.29145680672268925</v>
      </c>
    </row>
    <row r="10" spans="2:9" x14ac:dyDescent="0.4">
      <c r="B10" s="2" t="s">
        <v>12</v>
      </c>
      <c r="C10" s="2">
        <v>80</v>
      </c>
      <c r="H10" t="s">
        <v>33</v>
      </c>
      <c r="I10">
        <v>-0.41763381961932805</v>
      </c>
    </row>
    <row r="11" spans="2:9" x14ac:dyDescent="0.4">
      <c r="B11" s="2" t="s">
        <v>13</v>
      </c>
      <c r="C11" s="2">
        <v>82</v>
      </c>
      <c r="H11" t="s">
        <v>34</v>
      </c>
      <c r="I11">
        <v>58</v>
      </c>
    </row>
    <row r="12" spans="2:9" x14ac:dyDescent="0.4">
      <c r="B12" s="2" t="s">
        <v>14</v>
      </c>
      <c r="C12" s="2">
        <v>85</v>
      </c>
      <c r="H12" t="s">
        <v>35</v>
      </c>
      <c r="I12">
        <v>40</v>
      </c>
    </row>
    <row r="13" spans="2:9" x14ac:dyDescent="0.4">
      <c r="B13" s="2" t="s">
        <v>15</v>
      </c>
      <c r="C13" s="2">
        <v>73</v>
      </c>
      <c r="H13" t="s">
        <v>36</v>
      </c>
      <c r="I13">
        <v>98</v>
      </c>
    </row>
    <row r="14" spans="2:9" x14ac:dyDescent="0.4">
      <c r="B14" s="2" t="s">
        <v>16</v>
      </c>
      <c r="C14" s="2">
        <v>40</v>
      </c>
      <c r="H14" t="s">
        <v>37</v>
      </c>
      <c r="I14">
        <v>1440</v>
      </c>
    </row>
    <row r="15" spans="2:9" ht="18" thickBot="1" x14ac:dyDescent="0.45">
      <c r="B15" s="2" t="s">
        <v>17</v>
      </c>
      <c r="C15" s="2">
        <v>64</v>
      </c>
      <c r="H15" s="3" t="s">
        <v>38</v>
      </c>
      <c r="I15" s="3">
        <v>20</v>
      </c>
    </row>
    <row r="16" spans="2:9" x14ac:dyDescent="0.4">
      <c r="B16" s="2" t="s">
        <v>18</v>
      </c>
      <c r="C16" s="2">
        <v>98</v>
      </c>
    </row>
    <row r="17" spans="2:3" x14ac:dyDescent="0.4">
      <c r="B17" s="2" t="s">
        <v>19</v>
      </c>
      <c r="C17" s="2">
        <v>86</v>
      </c>
    </row>
    <row r="18" spans="2:3" x14ac:dyDescent="0.4">
      <c r="B18" s="2" t="s">
        <v>20</v>
      </c>
      <c r="C18" s="2">
        <v>68</v>
      </c>
    </row>
    <row r="19" spans="2:3" x14ac:dyDescent="0.4">
      <c r="B19" s="2" t="s">
        <v>21</v>
      </c>
      <c r="C19" s="2">
        <v>66</v>
      </c>
    </row>
    <row r="20" spans="2:3" x14ac:dyDescent="0.4">
      <c r="B20" s="2" t="s">
        <v>22</v>
      </c>
      <c r="C20" s="2">
        <v>82</v>
      </c>
    </row>
    <row r="21" spans="2:3" x14ac:dyDescent="0.4">
      <c r="B21" s="2" t="s">
        <v>23</v>
      </c>
      <c r="C21" s="2">
        <v>89</v>
      </c>
    </row>
    <row r="22" spans="2:3" x14ac:dyDescent="0.4">
      <c r="B22" s="2" t="s">
        <v>24</v>
      </c>
      <c r="C22" s="2">
        <v>42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완성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현욱 권</dc:creator>
  <cp:lastModifiedBy>현욱 권</cp:lastModifiedBy>
  <dcterms:created xsi:type="dcterms:W3CDTF">2024-06-01T11:14:16Z</dcterms:created>
  <dcterms:modified xsi:type="dcterms:W3CDTF">2024-07-15T01:23:39Z</dcterms:modified>
</cp:coreProperties>
</file>